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18" i="1" l="1"/>
  <c r="N18" i="1" s="1"/>
  <c r="I18" i="1"/>
  <c r="J18" i="1"/>
  <c r="K18" i="1"/>
  <c r="L18" i="1"/>
  <c r="M18" i="1"/>
  <c r="O18" i="1"/>
  <c r="P18" i="1"/>
  <c r="R18" i="1"/>
  <c r="S18" i="1"/>
  <c r="T18" i="1"/>
  <c r="H17" i="1"/>
  <c r="K17" i="1" s="1"/>
  <c r="I17" i="1"/>
  <c r="J17" i="1"/>
  <c r="L17" i="1"/>
  <c r="M17" i="1"/>
  <c r="O17" i="1"/>
  <c r="P17" i="1"/>
  <c r="R17" i="1"/>
  <c r="S17" i="1"/>
  <c r="T17" i="1"/>
  <c r="H16" i="1"/>
  <c r="K16" i="1" s="1"/>
  <c r="I16" i="1"/>
  <c r="J16" i="1"/>
  <c r="L16" i="1"/>
  <c r="M16" i="1"/>
  <c r="O16" i="1"/>
  <c r="P16" i="1"/>
  <c r="R16" i="1"/>
  <c r="S16" i="1"/>
  <c r="T16" i="1"/>
  <c r="S15" i="1"/>
  <c r="R15" i="1"/>
  <c r="Q15" i="1"/>
  <c r="P15" i="1"/>
  <c r="O15" i="1"/>
  <c r="M15" i="1"/>
  <c r="L15" i="1"/>
  <c r="J15" i="1"/>
  <c r="I15" i="1"/>
  <c r="H15" i="1"/>
  <c r="N15" i="1" s="1"/>
  <c r="Q18" i="1" l="1"/>
  <c r="Q19" i="1" s="1"/>
  <c r="Q17" i="1"/>
  <c r="N17" i="1"/>
  <c r="N19" i="1" s="1"/>
  <c r="Q16" i="1"/>
  <c r="N16" i="1"/>
  <c r="T15" i="1"/>
  <c r="K15" i="1"/>
  <c r="K19" i="1" s="1"/>
  <c r="J19" i="1"/>
  <c r="L19" i="1"/>
  <c r="M19" i="1"/>
  <c r="O19" i="1"/>
  <c r="P19" i="1"/>
  <c r="R19" i="1"/>
  <c r="S19" i="1"/>
  <c r="T19" i="1"/>
  <c r="I19" i="1"/>
  <c r="H19" i="1"/>
  <c r="G19" i="1"/>
  <c r="F19" i="1"/>
  <c r="E18" i="1" l="1"/>
  <c r="D18" i="1"/>
  <c r="C18" i="1"/>
  <c r="E17" i="1"/>
  <c r="D17" i="1"/>
  <c r="C17" i="1"/>
  <c r="E16" i="1"/>
  <c r="D16" i="1"/>
  <c r="C16" i="1"/>
  <c r="E15" i="1"/>
  <c r="D15" i="1"/>
  <c r="C15" i="1"/>
</calcChain>
</file>

<file path=xl/sharedStrings.xml><?xml version="1.0" encoding="utf-8"?>
<sst xmlns="http://schemas.openxmlformats.org/spreadsheetml/2006/main" count="70" uniqueCount="53">
  <si>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</si>
  <si>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</si>
  <si>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</si>
  <si>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</si>
  <si>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</si>
  <si>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</si>
  <si>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</si>
  <si>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</si>
  <si>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</si>
  <si>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</si>
  <si>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</si>
  <si>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</si>
  <si>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</si>
  <si>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</si>
  <si>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</si>
  <si>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</si>
  <si>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</si>
  <si>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</si>
  <si>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</si>
  <si>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</si>
  <si>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</si>
  <si>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</si>
  <si>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</si>
  <si>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</si>
  <si>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</si>
  <si>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Олія</t>
  </si>
  <si>
    <t>Сіль йодована</t>
  </si>
  <si>
    <t>Кристали однорідні за величиною, розчин солі прозорий, без осаду.</t>
  </si>
  <si>
    <t>Капуста свіжа</t>
  </si>
  <si>
    <t>Відходи при холодній обробці</t>
  </si>
  <si>
    <t>Відходи при гарячій обробці</t>
  </si>
  <si>
    <t>Порціонування</t>
  </si>
  <si>
    <t xml:space="preserve">Рецептура № 57
«Збірник рецептур страв для харчування дітей шкільного віку в організованих освітніх та оздоровчих закладах», 
Є. Клопотенко Видання 2019 р.
</t>
  </si>
  <si>
    <t>САЛАТ ІЗ КАПУСТИ З ЗЕЛЕНИМ ГОРОШКОМ</t>
  </si>
  <si>
    <t>Горошок овочевий заморожений</t>
  </si>
  <si>
    <t>Качани свіжі, цілі, здорові, чисті, цілком сформувалися, непророслі, без пошкоджень сільськогосподарськими шкідниками.</t>
  </si>
  <si>
    <t>Зерна цілі, без домішок оболонок зерен, смак і запах натуральні, властиві зеленому горошку; колір від зеленого до оливково – зеленого; консистенція м’яка.</t>
  </si>
  <si>
    <t>Золотисто-жовтого кольору, без стороннього запаху, присмаку і гіркоти.</t>
  </si>
  <si>
    <t>Підготовлену капусту шаткують. Горошок овочевий – розморожують, припускають з невеликою кількість води, воду зливають. До  нашаткованої капусти додають припущений зелений горошок та все ретельно перемішують. Салат перед видачею заправляють олією та сіллю.</t>
  </si>
  <si>
    <t>Подають на мілкій закусочній тарілці при кімнатній температурі виклавши гіркою.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</si>
  <si>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нашаткована, заправлена капуста з зеленим горошком викладена на тарілку.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</si>
  <si>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властивий використаним компонентам.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</si>
  <si>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солоний, характерний свіжій капусті та зеленому горошку у поєднанні з олією.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</si>
  <si>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однорідна, соковита.</t>
    </r>
  </si>
  <si>
    <t xml:space="preserve">                                                                                                              (підпис)                              (ім’я, прізвище)</t>
  </si>
  <si>
    <t xml:space="preserve">Маса страви:    </t>
  </si>
  <si>
    <t>45 г ± 3 %</t>
  </si>
  <si>
    <t>ВИХІД</t>
  </si>
  <si>
    <t>60 г  ± 3 %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</si>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</sst>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/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8" fillId="0" borderId="1" xfId="0" applyNumberFormat="1" applyFont="1" applyBorder="1" applyAlignment="1">
      <alignment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49" fontId="0" fillId="0" borderId="0" xfId="0" applyNumberFormat="1" applyFill="1" applyBorder="1"/>
    <xf numFmtId="0" fontId="4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Alignment="1"/>
    <xf numFmtId="0" fontId="2" fillId="0" borderId="1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tabSelected="1" view="pageLayout" topLeftCell="A7" zoomScale="80" zoomScaleNormal="100" zoomScalePageLayoutView="80" workbookViewId="0">
      <selection activeCell="L20" sqref="L20"/>
    </sheetView>
  </sheetViews>
  <sheetFormatPr defaultRowHeight="14.4" x14ac:dyDescent="0.3"/>
  <cols>
    <col min="1" max="1" width="3.33203125" customWidth="1"/>
    <col min="2" max="2" width="12.8867187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88671875" customWidth="1"/>
    <col min="15" max="15" width="6" customWidth="1"/>
    <col min="16" max="16" width="6.33203125" customWidth="1"/>
    <col min="17" max="17" width="6.109375" customWidth="1"/>
    <col min="18" max="18" width="5.88671875" customWidth="1"/>
    <col min="19" max="19" width="5.33203125" customWidth="1"/>
    <col min="20" max="20" width="5.44140625" customWidth="1"/>
    <col min="21" max="21" width="26.6640625" customWidth="1"/>
    <col min="22" max="22" width="10.88671875" customWidth="1"/>
    <col min="23" max="23" width="10.5546875" customWidth="1"/>
  </cols>
  <sheetData>
    <row r="1" spans="1:29" x14ac:dyDescent="0.3">
      <c r="A1" s="2"/>
      <c r="B1" s="47" t="s">
        <v>32</v>
      </c>
      <c r="C1" s="48"/>
      <c r="D1" s="48"/>
      <c r="E1" s="48"/>
      <c r="F1" s="48"/>
      <c r="G1" s="48"/>
      <c r="H1" s="48"/>
      <c r="I1" s="2"/>
      <c r="J1" s="2"/>
      <c r="K1" s="2"/>
      <c r="L1" s="2"/>
      <c r="M1" s="2"/>
      <c r="N1" s="2"/>
      <c r="O1" s="2"/>
      <c r="P1" s="5"/>
      <c r="Q1" s="43" t="s">
        <v>17</v>
      </c>
      <c r="R1" s="43"/>
      <c r="S1" s="43"/>
      <c r="T1" s="43"/>
      <c r="U1" s="43"/>
    </row>
    <row r="2" spans="1:29" x14ac:dyDescent="0.3">
      <c r="A2" s="2"/>
      <c r="B2" s="48"/>
      <c r="C2" s="48"/>
      <c r="D2" s="48"/>
      <c r="E2" s="48"/>
      <c r="F2" s="48"/>
      <c r="G2" s="48"/>
      <c r="H2" s="48"/>
      <c r="I2" s="2"/>
      <c r="J2" s="2"/>
      <c r="K2" s="2"/>
      <c r="L2" s="2"/>
      <c r="M2" s="2"/>
      <c r="N2" s="2"/>
      <c r="O2" s="2"/>
      <c r="P2" s="5"/>
      <c r="Q2" s="43" t="s">
        <v>18</v>
      </c>
      <c r="R2" s="43"/>
      <c r="S2" s="43"/>
      <c r="T2" s="43"/>
      <c r="U2" s="43"/>
    </row>
    <row r="3" spans="1:29" x14ac:dyDescent="0.3">
      <c r="A3" s="2"/>
      <c r="B3" s="48"/>
      <c r="C3" s="48"/>
      <c r="D3" s="48"/>
      <c r="E3" s="48"/>
      <c r="F3" s="48"/>
      <c r="G3" s="48"/>
      <c r="H3" s="48"/>
      <c r="I3" s="2"/>
      <c r="J3" s="2"/>
      <c r="K3" s="2"/>
      <c r="L3" s="2"/>
      <c r="M3" s="2"/>
      <c r="N3" s="2"/>
      <c r="O3" s="2"/>
      <c r="P3" s="5"/>
      <c r="Q3" s="43" t="s">
        <v>19</v>
      </c>
      <c r="R3" s="43"/>
      <c r="S3" s="43"/>
      <c r="T3" s="43"/>
      <c r="U3" s="43"/>
    </row>
    <row r="4" spans="1:29" x14ac:dyDescent="0.3">
      <c r="A4" s="2"/>
      <c r="B4" s="48"/>
      <c r="C4" s="48"/>
      <c r="D4" s="48"/>
      <c r="E4" s="48"/>
      <c r="F4" s="48"/>
      <c r="G4" s="48"/>
      <c r="H4" s="48"/>
      <c r="I4" s="2"/>
      <c r="J4" s="2"/>
      <c r="K4" s="2"/>
      <c r="L4" s="2"/>
      <c r="M4" s="2"/>
      <c r="N4" s="2"/>
      <c r="O4" s="2"/>
      <c r="P4" s="5"/>
      <c r="Q4" s="43" t="s">
        <v>20</v>
      </c>
      <c r="R4" s="43"/>
      <c r="S4" s="43"/>
      <c r="T4" s="43"/>
      <c r="U4" s="43"/>
    </row>
    <row r="5" spans="1:29" x14ac:dyDescent="0.3">
      <c r="A5" s="2"/>
      <c r="B5" s="48"/>
      <c r="C5" s="48"/>
      <c r="D5" s="48"/>
      <c r="E5" s="48"/>
      <c r="F5" s="48"/>
      <c r="G5" s="48"/>
      <c r="H5" s="48"/>
      <c r="I5" s="2"/>
      <c r="J5" s="2"/>
      <c r="K5" s="2"/>
      <c r="L5" s="2"/>
      <c r="M5" s="2"/>
      <c r="N5" s="2"/>
      <c r="O5" s="2"/>
      <c r="P5" s="5"/>
      <c r="Q5" s="5"/>
      <c r="R5" s="5"/>
      <c r="S5" s="5"/>
      <c r="T5" s="5"/>
      <c r="U5" s="5"/>
    </row>
    <row r="6" spans="1:29" x14ac:dyDescent="0.3">
      <c r="A6" s="2"/>
      <c r="B6" s="27"/>
      <c r="C6" s="27"/>
      <c r="D6" s="27"/>
      <c r="E6" s="27"/>
      <c r="F6" s="27"/>
      <c r="G6" s="27"/>
      <c r="H6" s="27"/>
      <c r="I6" s="2"/>
      <c r="J6" s="2"/>
      <c r="K6" s="2"/>
      <c r="L6" s="2"/>
      <c r="M6" s="2"/>
      <c r="N6" s="2"/>
      <c r="O6" s="2"/>
      <c r="P6" s="5"/>
      <c r="Q6" s="5"/>
      <c r="R6" s="5"/>
      <c r="S6" s="5"/>
      <c r="T6" s="5"/>
      <c r="U6" s="5"/>
    </row>
    <row r="7" spans="1:29" x14ac:dyDescent="0.3">
      <c r="A7" s="36" t="s">
        <v>16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</row>
    <row r="8" spans="1:29" x14ac:dyDescent="0.3">
      <c r="A8" s="37" t="s">
        <v>33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</row>
    <row r="9" spans="1:29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ht="15.75" customHeight="1" x14ac:dyDescent="0.3">
      <c r="A10" s="44" t="s">
        <v>0</v>
      </c>
      <c r="B10" s="42" t="s">
        <v>14</v>
      </c>
      <c r="C10" s="42" t="s">
        <v>1</v>
      </c>
      <c r="D10" s="42"/>
      <c r="E10" s="42"/>
      <c r="F10" s="42"/>
      <c r="G10" s="42"/>
      <c r="H10" s="42"/>
      <c r="I10" s="42" t="s">
        <v>2</v>
      </c>
      <c r="J10" s="42"/>
      <c r="K10" s="42"/>
      <c r="L10" s="42"/>
      <c r="M10" s="42"/>
      <c r="N10" s="42"/>
      <c r="O10" s="42"/>
      <c r="P10" s="42"/>
      <c r="Q10" s="42"/>
      <c r="R10" s="49" t="s">
        <v>13</v>
      </c>
      <c r="S10" s="49"/>
      <c r="T10" s="49"/>
      <c r="U10" s="49" t="s">
        <v>3</v>
      </c>
      <c r="V10" s="39" t="s">
        <v>29</v>
      </c>
      <c r="W10" s="42" t="s">
        <v>30</v>
      </c>
      <c r="X10" s="38" t="s">
        <v>31</v>
      </c>
    </row>
    <row r="11" spans="1:29" ht="15.75" customHeight="1" x14ac:dyDescent="0.3">
      <c r="A11" s="4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9"/>
      <c r="S11" s="49"/>
      <c r="T11" s="49"/>
      <c r="U11" s="49"/>
      <c r="V11" s="40"/>
      <c r="W11" s="42"/>
      <c r="X11" s="38"/>
    </row>
    <row r="12" spans="1:29" ht="25.5" customHeight="1" x14ac:dyDescent="0.3">
      <c r="A12" s="44"/>
      <c r="B12" s="42"/>
      <c r="C12" s="45" t="s">
        <v>8</v>
      </c>
      <c r="D12" s="45"/>
      <c r="E12" s="45"/>
      <c r="F12" s="45" t="s">
        <v>9</v>
      </c>
      <c r="G12" s="45"/>
      <c r="H12" s="45"/>
      <c r="I12" s="45" t="s">
        <v>10</v>
      </c>
      <c r="J12" s="45"/>
      <c r="K12" s="45"/>
      <c r="L12" s="45" t="s">
        <v>11</v>
      </c>
      <c r="M12" s="45"/>
      <c r="N12" s="45"/>
      <c r="O12" s="45" t="s">
        <v>12</v>
      </c>
      <c r="P12" s="45"/>
      <c r="Q12" s="45"/>
      <c r="R12" s="49"/>
      <c r="S12" s="49"/>
      <c r="T12" s="49"/>
      <c r="U12" s="49"/>
      <c r="V12" s="40"/>
      <c r="W12" s="42"/>
      <c r="X12" s="38"/>
    </row>
    <row r="13" spans="1:29" x14ac:dyDescent="0.3">
      <c r="A13" s="44"/>
      <c r="B13" s="42"/>
      <c r="C13" s="50" t="s">
        <v>4</v>
      </c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2"/>
      <c r="U13" s="49"/>
      <c r="V13" s="41"/>
      <c r="W13" s="42"/>
      <c r="X13" s="38"/>
    </row>
    <row r="14" spans="1:29" ht="30.75" customHeight="1" x14ac:dyDescent="0.3">
      <c r="A14" s="44"/>
      <c r="B14" s="42"/>
      <c r="C14" s="10" t="s">
        <v>6</v>
      </c>
      <c r="D14" s="10" t="s">
        <v>7</v>
      </c>
      <c r="E14" s="10" t="s">
        <v>5</v>
      </c>
      <c r="F14" s="10" t="s">
        <v>6</v>
      </c>
      <c r="G14" s="10" t="s">
        <v>7</v>
      </c>
      <c r="H14" s="10" t="s">
        <v>5</v>
      </c>
      <c r="I14" s="10" t="s">
        <v>6</v>
      </c>
      <c r="J14" s="10" t="s">
        <v>7</v>
      </c>
      <c r="K14" s="10" t="s">
        <v>5</v>
      </c>
      <c r="L14" s="10" t="s">
        <v>6</v>
      </c>
      <c r="M14" s="10" t="s">
        <v>7</v>
      </c>
      <c r="N14" s="10" t="s">
        <v>5</v>
      </c>
      <c r="O14" s="10" t="s">
        <v>6</v>
      </c>
      <c r="P14" s="10" t="s">
        <v>7</v>
      </c>
      <c r="Q14" s="10" t="s">
        <v>5</v>
      </c>
      <c r="R14" s="10" t="s">
        <v>6</v>
      </c>
      <c r="S14" s="10" t="s">
        <v>7</v>
      </c>
      <c r="T14" s="10" t="s">
        <v>5</v>
      </c>
      <c r="U14" s="49"/>
      <c r="V14" s="10" t="s">
        <v>15</v>
      </c>
      <c r="W14" s="10" t="s">
        <v>15</v>
      </c>
      <c r="X14" s="24" t="s">
        <v>15</v>
      </c>
      <c r="Z14" s="67" t="s">
        <v>49</v>
      </c>
      <c r="AA14" s="67" t="s">
        <v>50</v>
      </c>
      <c r="AB14" s="67" t="s">
        <v>51</v>
      </c>
      <c r="AC14" s="67" t="s">
        <v>52</v>
      </c>
    </row>
    <row r="15" spans="1:29" ht="63" customHeight="1" x14ac:dyDescent="0.3">
      <c r="A15" s="3"/>
      <c r="B15" s="12" t="s">
        <v>28</v>
      </c>
      <c r="C15" s="13">
        <f>(100*F15)/(100-V15)</f>
        <v>46.25</v>
      </c>
      <c r="D15" s="14">
        <f>(100*G15)/(100-V15)</f>
        <v>46.25</v>
      </c>
      <c r="E15" s="14">
        <f>(100*H15)/(100-V15)</f>
        <v>61.666666666666671</v>
      </c>
      <c r="F15" s="14">
        <v>37</v>
      </c>
      <c r="G15" s="14">
        <v>37</v>
      </c>
      <c r="H15" s="14">
        <f>G15/0.75</f>
        <v>49.333333333333336</v>
      </c>
      <c r="I15" s="69">
        <f>Z15/100*F15</f>
        <v>0.66600000000000004</v>
      </c>
      <c r="J15" s="69">
        <f>Z15/100*G15</f>
        <v>0.66600000000000004</v>
      </c>
      <c r="K15" s="69">
        <f>Z15/100*H15</f>
        <v>0.88800000000000012</v>
      </c>
      <c r="L15" s="69">
        <f>AA15/100*F15</f>
        <v>3.6999999999999998E-2</v>
      </c>
      <c r="M15" s="69">
        <f>AA15/100*G15</f>
        <v>3.6999999999999998E-2</v>
      </c>
      <c r="N15" s="69">
        <f>AA15/100*H15</f>
        <v>4.933333333333334E-2</v>
      </c>
      <c r="O15" s="69">
        <f>AB15/100*F15</f>
        <v>2.109</v>
      </c>
      <c r="P15" s="69">
        <f>AB15/100*G15</f>
        <v>2.109</v>
      </c>
      <c r="Q15" s="69">
        <f>AB15/100*H15</f>
        <v>2.8120000000000003</v>
      </c>
      <c r="R15" s="68">
        <f>AC15/100*F15</f>
        <v>9.99</v>
      </c>
      <c r="S15" s="68">
        <f>AC15/100*G15</f>
        <v>9.99</v>
      </c>
      <c r="T15" s="68">
        <f>AC15/100*H15</f>
        <v>13.320000000000002</v>
      </c>
      <c r="U15" s="31" t="s">
        <v>35</v>
      </c>
      <c r="V15" s="15">
        <v>20</v>
      </c>
      <c r="W15" s="22">
        <v>0</v>
      </c>
      <c r="X15" s="24"/>
      <c r="Z15" s="17">
        <v>1.8</v>
      </c>
      <c r="AA15" s="17">
        <v>0.1</v>
      </c>
      <c r="AB15" s="17">
        <v>5.7</v>
      </c>
      <c r="AC15" s="68">
        <v>27</v>
      </c>
    </row>
    <row r="16" spans="1:29" ht="66" customHeight="1" x14ac:dyDescent="0.3">
      <c r="A16" s="3"/>
      <c r="B16" s="12" t="s">
        <v>34</v>
      </c>
      <c r="C16" s="18">
        <f>(100*F16)/(100-W16)</f>
        <v>6.3157894736842106</v>
      </c>
      <c r="D16" s="19">
        <f>(100*G16)/(100-W16)</f>
        <v>6.3157894736842106</v>
      </c>
      <c r="E16" s="19">
        <f>(100*H16)/(100-W16)</f>
        <v>8.4210526315789469</v>
      </c>
      <c r="F16" s="14">
        <v>6</v>
      </c>
      <c r="G16" s="14">
        <v>6</v>
      </c>
      <c r="H16" s="14">
        <f>G16/0.75</f>
        <v>8</v>
      </c>
      <c r="I16" s="69">
        <f>Z16/100*F16</f>
        <v>0.30000000000000004</v>
      </c>
      <c r="J16" s="69">
        <f>Z16/100*G16</f>
        <v>0.30000000000000004</v>
      </c>
      <c r="K16" s="69">
        <f>Z16/100*H16</f>
        <v>0.4</v>
      </c>
      <c r="L16" s="69">
        <f>AA16/100*F16</f>
        <v>1.2E-2</v>
      </c>
      <c r="M16" s="69">
        <f>AA16/100*G16</f>
        <v>1.2E-2</v>
      </c>
      <c r="N16" s="69">
        <f>AA16/100*H16</f>
        <v>1.6E-2</v>
      </c>
      <c r="O16" s="69">
        <f>AB16/100*F16</f>
        <v>0.82800000000000007</v>
      </c>
      <c r="P16" s="69">
        <f>AB16/100*G16</f>
        <v>0.82800000000000007</v>
      </c>
      <c r="Q16" s="69">
        <f>AB16/100*H16</f>
        <v>1.1040000000000001</v>
      </c>
      <c r="R16" s="68">
        <f>AC16/100*F16</f>
        <v>4.38</v>
      </c>
      <c r="S16" s="68">
        <f>AC16/100*G16</f>
        <v>4.38</v>
      </c>
      <c r="T16" s="68">
        <f>AC16/100*H16</f>
        <v>5.84</v>
      </c>
      <c r="U16" s="32" t="s">
        <v>36</v>
      </c>
      <c r="V16" s="22">
        <v>0</v>
      </c>
      <c r="W16" s="22">
        <v>5</v>
      </c>
      <c r="X16" s="24"/>
      <c r="Z16" s="17">
        <v>5</v>
      </c>
      <c r="AA16" s="17">
        <v>0.2</v>
      </c>
      <c r="AB16" s="17">
        <v>13.8</v>
      </c>
      <c r="AC16" s="68">
        <v>73</v>
      </c>
    </row>
    <row r="17" spans="1:29" ht="42.75" customHeight="1" x14ac:dyDescent="0.3">
      <c r="A17" s="3"/>
      <c r="B17" s="20" t="s">
        <v>25</v>
      </c>
      <c r="C17" s="13">
        <f>(100*F17)/(100-V17)</f>
        <v>2</v>
      </c>
      <c r="D17" s="14">
        <f>(100*G17)/(100-V17)</f>
        <v>2</v>
      </c>
      <c r="E17" s="14">
        <f>(100*H17)/(100-V17)</f>
        <v>2.6666666666666661</v>
      </c>
      <c r="F17" s="19">
        <v>2</v>
      </c>
      <c r="G17" s="19">
        <v>2</v>
      </c>
      <c r="H17" s="14">
        <f>G17/0.75</f>
        <v>2.6666666666666665</v>
      </c>
      <c r="I17" s="69">
        <f>Z17/100*F17</f>
        <v>0</v>
      </c>
      <c r="J17" s="69">
        <f>Z17/100*G17</f>
        <v>0</v>
      </c>
      <c r="K17" s="69">
        <f>Z17/100*H17</f>
        <v>0</v>
      </c>
      <c r="L17" s="69">
        <f>AA17/100*F17</f>
        <v>1.9980000000000002</v>
      </c>
      <c r="M17" s="69">
        <f>AA17/100*G17</f>
        <v>1.9980000000000002</v>
      </c>
      <c r="N17" s="69">
        <f>AA17/100*H17</f>
        <v>2.6640000000000001</v>
      </c>
      <c r="O17" s="69">
        <f>AB17/100*F17</f>
        <v>0</v>
      </c>
      <c r="P17" s="69">
        <f>AB17/100*G17</f>
        <v>0</v>
      </c>
      <c r="Q17" s="69">
        <f>AB17/100*H17</f>
        <v>0</v>
      </c>
      <c r="R17" s="68">
        <f>AC17/100*F17</f>
        <v>17.98</v>
      </c>
      <c r="S17" s="68">
        <f>AC17/100*G17</f>
        <v>17.98</v>
      </c>
      <c r="T17" s="68">
        <f>AC17/100*H17</f>
        <v>23.973333333333333</v>
      </c>
      <c r="U17" s="33" t="s">
        <v>37</v>
      </c>
      <c r="V17" s="22">
        <v>0</v>
      </c>
      <c r="W17" s="22">
        <v>0</v>
      </c>
      <c r="X17" s="24"/>
      <c r="Z17" s="17">
        <v>0</v>
      </c>
      <c r="AA17" s="17">
        <v>99.9</v>
      </c>
      <c r="AB17" s="17">
        <v>0</v>
      </c>
      <c r="AC17" s="68">
        <v>899</v>
      </c>
    </row>
    <row r="18" spans="1:29" ht="39.75" customHeight="1" x14ac:dyDescent="0.3">
      <c r="A18" s="3"/>
      <c r="B18" s="21" t="s">
        <v>26</v>
      </c>
      <c r="C18" s="25">
        <f>(100*F18)/(100-V18)</f>
        <v>0.12</v>
      </c>
      <c r="D18" s="16">
        <f>(100*G18)/(100-V18)</f>
        <v>0.12</v>
      </c>
      <c r="E18" s="16">
        <f>(100*H18)/(100-V18)</f>
        <v>0.16</v>
      </c>
      <c r="F18" s="16">
        <v>0.12</v>
      </c>
      <c r="G18" s="16">
        <v>0.12</v>
      </c>
      <c r="H18" s="16">
        <f>G18/0.75</f>
        <v>0.16</v>
      </c>
      <c r="I18" s="69">
        <f>Z18/100*F18</f>
        <v>0</v>
      </c>
      <c r="J18" s="69">
        <f>Z18/100*G18</f>
        <v>0</v>
      </c>
      <c r="K18" s="69">
        <f>Z18/100*H18</f>
        <v>0</v>
      </c>
      <c r="L18" s="69">
        <f>AA18/100*F18</f>
        <v>0</v>
      </c>
      <c r="M18" s="69">
        <f>AA18/100*G18</f>
        <v>0</v>
      </c>
      <c r="N18" s="69">
        <f>AA18/100*H18</f>
        <v>0</v>
      </c>
      <c r="O18" s="69">
        <f>AB18/100*F18</f>
        <v>0</v>
      </c>
      <c r="P18" s="69">
        <f>AB18/100*G18</f>
        <v>0</v>
      </c>
      <c r="Q18" s="69">
        <f>AB18/100*H18</f>
        <v>0</v>
      </c>
      <c r="R18" s="68">
        <f>AC18/100*F18</f>
        <v>0</v>
      </c>
      <c r="S18" s="68">
        <f>AC18/100*G18</f>
        <v>0</v>
      </c>
      <c r="T18" s="68">
        <f>AC18/100*H18</f>
        <v>0</v>
      </c>
      <c r="U18" s="34" t="s">
        <v>27</v>
      </c>
      <c r="V18" s="22">
        <v>0</v>
      </c>
      <c r="W18" s="22">
        <v>0</v>
      </c>
      <c r="X18" s="24"/>
      <c r="Z18" s="17">
        <v>0</v>
      </c>
      <c r="AA18" s="17">
        <v>0</v>
      </c>
      <c r="AB18" s="17">
        <v>0</v>
      </c>
      <c r="AC18" s="68">
        <v>0</v>
      </c>
    </row>
    <row r="19" spans="1:29" x14ac:dyDescent="0.3">
      <c r="A19" s="3"/>
      <c r="B19" s="53" t="s">
        <v>47</v>
      </c>
      <c r="C19" s="54"/>
      <c r="D19" s="54"/>
      <c r="E19" s="55"/>
      <c r="F19" s="23">
        <f>SUM(F15:F18)*(100-X19)/100</f>
        <v>44.894399999999997</v>
      </c>
      <c r="G19" s="23">
        <f>SUM(G15:G18)*(100-X19)/100</f>
        <v>44.894399999999997</v>
      </c>
      <c r="H19" s="23">
        <f>SUM(H15:H18)*(100-X19)/100</f>
        <v>59.859200000000001</v>
      </c>
      <c r="I19" s="26">
        <f>SUM(I15:I18)</f>
        <v>0.96600000000000008</v>
      </c>
      <c r="J19" s="26">
        <f t="shared" ref="J19:T19" si="0">SUM(J15:J18)</f>
        <v>0.96600000000000008</v>
      </c>
      <c r="K19" s="26">
        <f t="shared" si="0"/>
        <v>1.2880000000000003</v>
      </c>
      <c r="L19" s="26">
        <f t="shared" si="0"/>
        <v>2.0470000000000002</v>
      </c>
      <c r="M19" s="26">
        <f t="shared" si="0"/>
        <v>2.0470000000000002</v>
      </c>
      <c r="N19" s="26">
        <f t="shared" si="0"/>
        <v>2.7293333333333334</v>
      </c>
      <c r="O19" s="26">
        <f t="shared" si="0"/>
        <v>2.9370000000000003</v>
      </c>
      <c r="P19" s="26">
        <f t="shared" si="0"/>
        <v>2.9370000000000003</v>
      </c>
      <c r="Q19" s="26">
        <f t="shared" si="0"/>
        <v>3.9160000000000004</v>
      </c>
      <c r="R19" s="23">
        <f t="shared" si="0"/>
        <v>32.35</v>
      </c>
      <c r="S19" s="23">
        <f t="shared" si="0"/>
        <v>32.35</v>
      </c>
      <c r="T19" s="23">
        <f t="shared" si="0"/>
        <v>43.13333333333334</v>
      </c>
      <c r="U19" s="4"/>
      <c r="V19" s="11"/>
      <c r="W19" s="11"/>
      <c r="X19" s="24">
        <v>0.5</v>
      </c>
      <c r="Z19" s="17"/>
      <c r="AA19" s="17"/>
      <c r="AB19" s="17"/>
      <c r="AC19" s="68"/>
    </row>
    <row r="20" spans="1:29" x14ac:dyDescent="0.3">
      <c r="A20" s="8"/>
      <c r="B20" s="56"/>
      <c r="C20" s="57"/>
      <c r="D20" s="57"/>
      <c r="E20" s="57"/>
      <c r="F20" s="58"/>
      <c r="G20" s="58"/>
      <c r="H20" s="58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60"/>
      <c r="V20" s="61"/>
      <c r="W20" s="61"/>
    </row>
    <row r="21" spans="1:29" x14ac:dyDescent="0.3">
      <c r="A21" s="8"/>
      <c r="B21" s="56"/>
      <c r="C21" s="62"/>
      <c r="D21" s="62"/>
      <c r="E21" s="62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0"/>
      <c r="V21" s="61"/>
      <c r="W21" s="61"/>
    </row>
    <row r="22" spans="1:29" x14ac:dyDescent="0.3">
      <c r="A22" s="8"/>
      <c r="B22" s="64" t="s">
        <v>21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1"/>
      <c r="W22" s="61"/>
    </row>
    <row r="23" spans="1:29" ht="32.25" customHeight="1" x14ac:dyDescent="0.3">
      <c r="A23" s="8"/>
      <c r="B23" s="65" t="s">
        <v>38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1"/>
      <c r="W23" s="61"/>
    </row>
    <row r="24" spans="1:29" ht="15.75" customHeight="1" x14ac:dyDescent="0.3">
      <c r="A24" s="8"/>
      <c r="B24" s="29" t="s">
        <v>39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</row>
    <row r="25" spans="1:29" ht="15" customHeight="1" x14ac:dyDescent="0.3">
      <c r="A25" s="8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7"/>
      <c r="Q25" s="7"/>
      <c r="R25" s="7"/>
      <c r="S25" s="7"/>
      <c r="T25" s="7"/>
      <c r="U25" s="7"/>
    </row>
    <row r="26" spans="1:29" x14ac:dyDescent="0.3">
      <c r="A26" s="1"/>
      <c r="B26" s="37" t="s">
        <v>22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</row>
    <row r="27" spans="1:29" x14ac:dyDescent="0.3">
      <c r="A27" s="1"/>
      <c r="B27" s="6" t="s">
        <v>40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7"/>
      <c r="Q27" s="7"/>
      <c r="R27" s="7"/>
      <c r="S27" s="7"/>
      <c r="T27" s="7"/>
      <c r="U27" s="7"/>
    </row>
    <row r="28" spans="1:29" ht="16.5" customHeight="1" x14ac:dyDescent="0.3">
      <c r="A28" s="1"/>
      <c r="B28" s="6" t="s">
        <v>41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7"/>
      <c r="Q28" s="7"/>
      <c r="R28" s="7"/>
      <c r="S28" s="7"/>
      <c r="T28" s="7"/>
      <c r="U28" s="7"/>
    </row>
    <row r="29" spans="1:29" x14ac:dyDescent="0.3">
      <c r="A29" s="1"/>
      <c r="B29" s="6" t="s">
        <v>42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7"/>
      <c r="Q29" s="7"/>
      <c r="R29" s="7"/>
      <c r="S29" s="7"/>
      <c r="T29" s="7"/>
      <c r="U29" s="7"/>
    </row>
    <row r="30" spans="1:29" x14ac:dyDescent="0.3">
      <c r="A30" s="1"/>
      <c r="B30" s="6" t="s">
        <v>43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7"/>
      <c r="Q30" s="7"/>
      <c r="R30" s="7"/>
      <c r="S30" s="7"/>
      <c r="T30" s="7"/>
      <c r="U30" s="7"/>
    </row>
    <row r="31" spans="1:29" x14ac:dyDescent="0.3">
      <c r="A31" s="1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7"/>
      <c r="Q31" s="7"/>
      <c r="R31" s="7"/>
      <c r="S31" s="7"/>
      <c r="T31" s="7"/>
      <c r="U31" s="7"/>
    </row>
    <row r="32" spans="1:29" x14ac:dyDescent="0.3">
      <c r="A32" s="1"/>
      <c r="B32" s="37" t="s">
        <v>23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</row>
    <row r="33" spans="1:21" x14ac:dyDescent="0.3">
      <c r="A33" s="1"/>
      <c r="B33" s="2" t="s">
        <v>45</v>
      </c>
      <c r="C33" s="66"/>
      <c r="D33" s="66"/>
      <c r="E33" s="35" t="s">
        <v>46</v>
      </c>
      <c r="F33" s="35"/>
      <c r="G33" s="6"/>
      <c r="H33" s="6"/>
      <c r="I33" s="6"/>
      <c r="J33" s="6"/>
      <c r="K33" s="6"/>
      <c r="L33" s="6"/>
      <c r="M33" s="6"/>
      <c r="N33" s="6"/>
      <c r="O33" s="6"/>
      <c r="P33" s="7"/>
      <c r="Q33" s="7"/>
      <c r="R33" s="7"/>
      <c r="S33" s="7"/>
      <c r="T33" s="7"/>
      <c r="U33" s="7"/>
    </row>
    <row r="34" spans="1:21" ht="17.25" customHeight="1" x14ac:dyDescent="0.3">
      <c r="A34" s="1"/>
      <c r="B34" s="6"/>
      <c r="C34" s="66"/>
      <c r="D34" s="66"/>
      <c r="E34" s="35" t="s">
        <v>48</v>
      </c>
      <c r="F34" s="35"/>
      <c r="G34" s="6"/>
      <c r="H34" s="6"/>
      <c r="I34" s="6"/>
      <c r="J34" s="6"/>
      <c r="K34" s="6"/>
      <c r="L34" s="6"/>
      <c r="M34" s="6"/>
      <c r="N34" s="6"/>
      <c r="O34" s="6"/>
      <c r="P34" s="7"/>
      <c r="Q34" s="7"/>
      <c r="R34" s="7"/>
      <c r="S34" s="7"/>
      <c r="T34" s="7"/>
      <c r="U34" s="7"/>
    </row>
    <row r="35" spans="1:21" ht="17.25" customHeight="1" x14ac:dyDescent="0.3">
      <c r="A35" s="1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7"/>
      <c r="Q35" s="7"/>
      <c r="R35" s="7"/>
      <c r="S35" s="7"/>
      <c r="T35" s="7"/>
      <c r="U35" s="7"/>
    </row>
    <row r="36" spans="1:21" ht="17.25" customHeight="1" x14ac:dyDescent="0.3">
      <c r="A36" s="1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7"/>
      <c r="Q36" s="7"/>
      <c r="R36" s="7"/>
      <c r="S36" s="7"/>
      <c r="T36" s="7"/>
      <c r="U36" s="7"/>
    </row>
    <row r="37" spans="1:21" x14ac:dyDescent="0.3">
      <c r="A37" s="1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7"/>
      <c r="Q37" s="7"/>
      <c r="R37" s="7"/>
      <c r="S37" s="7"/>
      <c r="T37" s="7"/>
      <c r="U37" s="7"/>
    </row>
    <row r="38" spans="1:21" x14ac:dyDescent="0.3">
      <c r="A38" s="1"/>
      <c r="B38" s="46" t="s">
        <v>24</v>
      </c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</row>
    <row r="39" spans="1:21" x14ac:dyDescent="0.3">
      <c r="A39" s="1"/>
      <c r="B39" s="6" t="s">
        <v>44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7"/>
      <c r="N39" s="6"/>
      <c r="O39" s="6"/>
      <c r="P39" s="7"/>
      <c r="Q39" s="6"/>
      <c r="R39" s="6"/>
      <c r="S39" s="6"/>
      <c r="T39" s="6"/>
      <c r="U39" s="7"/>
    </row>
    <row r="40" spans="1:2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21" ht="15" customHeight="1" x14ac:dyDescent="0.3">
      <c r="A41" s="1"/>
    </row>
    <row r="42" spans="1:21" ht="15" customHeight="1" x14ac:dyDescent="0.3">
      <c r="A42" s="1"/>
    </row>
    <row r="43" spans="1:21" x14ac:dyDescent="0.3">
      <c r="A43" s="1"/>
    </row>
    <row r="44" spans="1:21" ht="15" customHeight="1" x14ac:dyDescent="0.3">
      <c r="A44" s="1"/>
    </row>
    <row r="52" ht="30" customHeight="1" x14ac:dyDescent="0.3"/>
  </sheetData>
  <mergeCells count="30">
    <mergeCell ref="B38:U38"/>
    <mergeCell ref="B10:B14"/>
    <mergeCell ref="B26:U26"/>
    <mergeCell ref="B1:H5"/>
    <mergeCell ref="B22:U22"/>
    <mergeCell ref="B23:U23"/>
    <mergeCell ref="O12:Q12"/>
    <mergeCell ref="C10:H11"/>
    <mergeCell ref="I10:Q11"/>
    <mergeCell ref="R10:T12"/>
    <mergeCell ref="U10:U14"/>
    <mergeCell ref="C13:T13"/>
    <mergeCell ref="C12:E12"/>
    <mergeCell ref="F12:H12"/>
    <mergeCell ref="B19:E19"/>
    <mergeCell ref="Q1:U1"/>
    <mergeCell ref="Q2:U2"/>
    <mergeCell ref="Q3:U3"/>
    <mergeCell ref="Q4:U4"/>
    <mergeCell ref="A10:A14"/>
    <mergeCell ref="I12:K12"/>
    <mergeCell ref="L12:N12"/>
    <mergeCell ref="A7:U7"/>
    <mergeCell ref="A8:U8"/>
    <mergeCell ref="X10:X13"/>
    <mergeCell ref="V10:V13"/>
    <mergeCell ref="W10:W13"/>
    <mergeCell ref="B32:U32"/>
    <mergeCell ref="E33:F33"/>
    <mergeCell ref="E34:F34"/>
  </mergeCells>
  <pageMargins left="0.25" right="0.25" top="0.75" bottom="0.75" header="0.3" footer="0.3"/>
  <pageSetup paperSize="9" orientation="landscape" r:id="rId1"/>
  <ignoredErrors>
    <ignoredError sqref="C16:E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2023-07-12T08:17:02Z</dcterms:modified>
</cp:coreProperties>
</file>